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75" i="6" l="1"/>
  <c r="K74" i="6"/>
</calcChain>
</file>

<file path=xl/sharedStrings.xml><?xml version="1.0" encoding="utf-8"?>
<sst xmlns="http://schemas.openxmlformats.org/spreadsheetml/2006/main" count="169" uniqueCount="145">
  <si>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</si>
  <si>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</si>
  <si>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</si>
  <si>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</si>
  <si>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</si>
  <si>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</si>
  <si>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</si>
  <si>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</si>
  <si>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</si>
  <si>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</si>
  <si>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</si>
  <si>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</si>
  <si>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</si>
  <si>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</si>
  <si>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</si>
  <si>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</si>
  <si>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</si>
  <si>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</si>
  <si>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</si>
  <si>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</si>
  <si>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</si>
  <si>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</si>
  <si>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___________________________1,484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</si>
  <si>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</si>
  <si>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</si>
  <si>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_______________________________________________________________________________________________119,1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</si>
  <si>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</si>
  <si>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</si>
  <si>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</si>
  <si>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_______________________________________________________________________________________________521,725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</si>
  <si>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</si>
  <si>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_______________________________________________________________________________________________11,586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</si>
  <si>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</si>
  <si>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_______________________________________________________________________________________________18,009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</si>
  <si>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</si>
  <si>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_______________________________________________________________________________________________28,496</t>
  </si>
  <si>
    <t>Демонтаж/Монтаж КТП</t>
  </si>
  <si>
    <t>1</t>
  </si>
  <si>
    <t>компл</t>
  </si>
  <si>
    <t>2</t>
  </si>
  <si>
    <t>3</t>
  </si>
  <si>
    <t>шт</t>
  </si>
  <si>
    <t>4</t>
  </si>
  <si>
    <t>м3</t>
  </si>
  <si>
    <t>5</t>
  </si>
  <si>
    <t>ТЦ_101_2_0264054954_01.02.2021_01</t>
  </si>
  <si>
    <t>7</t>
  </si>
  <si>
    <t>ТЦ_101_22_2221000387_09.02.2021_01</t>
  </si>
  <si>
    <t>9</t>
  </si>
  <si>
    <t>10</t>
  </si>
  <si>
    <t>100 м</t>
  </si>
  <si>
    <t>11</t>
  </si>
  <si>
    <t>т</t>
  </si>
  <si>
    <t>12</t>
  </si>
  <si>
    <t>10 шт</t>
  </si>
  <si>
    <t>13</t>
  </si>
  <si>
    <t>ПНР</t>
  </si>
  <si>
    <t>14</t>
  </si>
  <si>
    <t>измерение</t>
  </si>
  <si>
    <t>15</t>
  </si>
  <si>
    <t>испытание</t>
  </si>
  <si>
    <t>16</t>
  </si>
  <si>
    <t>100 измерений</t>
  </si>
  <si>
    <t>17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</si>
  <si>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</si>
  <si>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</si>
  <si>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</si>
  <si>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419,69) (Поз. 14-17)</t>
  </si>
  <si>
    <t xml:space="preserve">   95%*0,6 ФОТ (от 587,35) (Поз. 7, 9-10, 12)</t>
  </si>
  <si>
    <t xml:space="preserve">   105%*0,6 ФОТ (от 476,95) (Поз. 1-2, 5)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</si>
  <si>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</si>
  <si>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</si>
  <si>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</si>
  <si>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</si>
  <si>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</si>
  <si>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</si>
  <si>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</si>
  <si>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</si>
  <si>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</si>
  <si>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</si>
  <si>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</si>
  <si>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</si>
  <si>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</si>
  <si>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</si>
  <si>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</si>
  <si>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</si>
  <si>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</si>
  <si>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</si>
  <si>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</si>
  <si>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</si>
  <si>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</si>
  <si>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</si>
  <si>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</si>
  <si>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</si>
  <si>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</si>
  <si>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</si>
  <si>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(96,69 руб.): 105%*0,6 от ФОТ (153,48 руб.)
СП 60%*0.85 * 0 от ФОТ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</si>
  <si>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</si>
  <si>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(65,66 руб.): 105%*0,6 от ФОТ (104,22 руб.)
СП 60%*0.85 * 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</si>
  <si>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</si>
  <si>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ФБС24-4-6-Т, бетон B7,5 (М100, объем 0,543 м3, расход арматуры 1,46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</si>
  <si>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</si>
  <si>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</si>
  <si>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(138,13 руб.): 105%*0,6 от ФОТ (219,25 руб.)
СП 60%*0.85 * 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</si>
  <si>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</si>
  <si>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66413,66</t>
    </r>
    <r>
      <rPr>
        <i/>
        <sz val="5"/>
        <rFont val="Times New Roman"/>
        <family val="1"/>
        <charset val="204"/>
      </rPr>
      <t xml:space="preserve">
420000/1,2/5,27</t>
    </r>
  </si>
  <si>
    <r>
      <t>ФЕРм08-01-001-01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</si>
  <si>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трехфазный: 35 кВ мощностью 250 кВ·А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(102,4 руб.): 95%*0,6 от ФОТ (179,65 руб.)
СП 65%*0 от ФОТ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</si>
  <si>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</si>
  <si>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Трансформатор силовой  ТМГ250-6/0,4</t>
    </r>
    <r>
      <rPr>
        <i/>
        <sz val="7"/>
        <rFont val="Times New Roman"/>
        <family val="1"/>
        <charset val="204"/>
      </rPr>
      <t xml:space="preserve">
ПЗ=206070/1,2/5,27
ИНДЕКС К ПОЗИЦИИ(справочно):
4 кв 2020 (ОБ) Электроэнергетика СМР=5,27</t>
    </r>
  </si>
  <si>
    <r>
      <t>32585,39</t>
    </r>
    <r>
      <rPr>
        <i/>
        <sz val="5"/>
        <rFont val="Times New Roman"/>
        <family val="1"/>
        <charset val="204"/>
      </rPr>
      <t xml:space="preserve">
206070/1,2/5,27</t>
    </r>
  </si>
  <si>
    <r>
      <t>Трансформатор трехфазный: 35 кВ мощностью 250 кВ·А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(170,67 руб.): 95%*0,6 от ФОТ (299,42 руб.)
СП 65%*0 от ФОТ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</si>
  <si>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</si>
  <si>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(19,2 руб.): 95%*0,6 от ФОТ (33,69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</si>
  <si>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</si>
  <si>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</si>
  <si>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размер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</si>
  <si>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</si>
  <si>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</si>
  <si>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(42,52 руб.): 95%*0,6 от ФОТ (74,59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</si>
  <si>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</si>
  <si>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</si>
  <si>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</si>
  <si>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</si>
  <si>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</si>
  <si>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</si>
  <si>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</si>
  <si>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(97,75 руб.): 65%*0,6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</si>
  <si>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</si>
  <si>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(3,24 руб.): 65%*0,6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</si>
  <si>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</si>
  <si>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(54,6 руб.): 65%*0,6 от ФОТ (139,99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</si>
  <si>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</si>
  <si>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</si>
  <si>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</si>
  <si>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</si>
  <si>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</si>
  <si>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ФЕРм08-01-001-01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          Демонтаж</t>
    </r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</si>
  <si>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     Демонтаж</t>
    </r>
  </si>
  <si>
    <r>
      <t>КТП- ПКК-400/6(10)/0,4</t>
    </r>
    <r>
      <rPr>
        <i/>
        <sz val="7"/>
        <rFont val="Times New Roman"/>
        <family val="1"/>
        <charset val="204"/>
      </rPr>
      <t xml:space="preserve">
ПЗ=420000/1,2/5,27
ИНДЕКС К ПОЗИЦИИ(справочно):
4 кв 2020 (ОБ) Электроэнергетика СМР=5,27</t>
    </r>
  </si>
  <si>
    <t>Замена тупикового КТП-1203 на  КТП-П-КК проходного типа -1шт</t>
  </si>
  <si>
    <t>Основание: L_ 202501211</t>
  </si>
  <si>
    <t xml:space="preserve">  индекс дефлятор с 2021г. к 2025г. 579 815,65 * 1,042*1,043*1,044*1,044</t>
  </si>
  <si>
    <t>___________________________840,36</t>
  </si>
  <si>
    <t>Составлен(а) в  (прогнозных) ценах по состоянию на 01.01.2025г.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</si>
</sst>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0"/>
  <sheetViews>
    <sheetView showGridLines="0" tabSelected="1" topLeftCell="A61" zoomScaleNormal="100" zoomScaleSheetLayoutView="75" workbookViewId="0">
      <selection activeCell="D22" sqref="D22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5.44140625" style="34" customWidth="1"/>
    <col min="3" max="3" width="34.33203125" style="35" customWidth="1"/>
    <col min="4" max="4" width="7.6640625" style="36" customWidth="1"/>
    <col min="5" max="5" width="11.332031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customWidth="1" outlineLevel="1"/>
    <col min="18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88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89</v>
      </c>
      <c r="N2" s="44"/>
      <c r="O2" s="44"/>
      <c r="P2" s="44"/>
      <c r="Q2" s="4"/>
    </row>
    <row r="3" spans="1:17" ht="24.75" customHeight="1" outlineLevel="1" x14ac:dyDescent="0.25">
      <c r="A3" s="43" t="s">
        <v>90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90</v>
      </c>
      <c r="N3" s="41"/>
      <c r="O3" s="4"/>
      <c r="P3" s="4"/>
      <c r="Q3" s="4"/>
    </row>
    <row r="4" spans="1:17" ht="12.75" customHeight="1" outlineLevel="1" x14ac:dyDescent="0.25">
      <c r="A4" s="43" t="s">
        <v>91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92</v>
      </c>
      <c r="N4" s="45"/>
      <c r="O4" s="45"/>
      <c r="P4" s="45"/>
      <c r="Q4" s="4"/>
    </row>
    <row r="5" spans="1:17" ht="13.8" outlineLevel="1" x14ac:dyDescent="0.25">
      <c r="A5" s="43" t="s">
        <v>93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20</v>
      </c>
      <c r="N5" s="44"/>
      <c r="O5" s="44"/>
      <c r="P5" s="44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94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x14ac:dyDescent="0.25">
      <c r="A10" s="8"/>
      <c r="B10" s="1"/>
      <c r="C10" s="13"/>
      <c r="D10" s="56" t="s">
        <v>140</v>
      </c>
      <c r="E10" s="56"/>
      <c r="F10" s="56"/>
      <c r="G10" s="56"/>
      <c r="H10" s="56"/>
      <c r="I10" s="56"/>
      <c r="J10" s="56"/>
      <c r="K10" s="56"/>
      <c r="L10" s="56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ht="12.75" x14ac:dyDescent="0.2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7" t="s">
        <v>141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57" t="s">
        <v>143</v>
      </c>
      <c r="K14" s="58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57" t="s">
        <v>35</v>
      </c>
      <c r="K15" s="58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57" t="s">
        <v>33</v>
      </c>
      <c r="K16" s="58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57" t="s">
        <v>31</v>
      </c>
      <c r="K17" s="58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28</v>
      </c>
      <c r="E18" s="4"/>
      <c r="F18" s="4"/>
      <c r="G18" s="4"/>
      <c r="H18" s="7"/>
      <c r="I18" s="7"/>
      <c r="J18" s="57" t="s">
        <v>29</v>
      </c>
      <c r="K18" s="58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23</v>
      </c>
      <c r="E19" s="4"/>
      <c r="F19" s="4"/>
      <c r="G19" s="4"/>
      <c r="H19" s="7"/>
      <c r="I19" s="7"/>
      <c r="J19" s="57" t="s">
        <v>22</v>
      </c>
      <c r="K19" s="58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24</v>
      </c>
      <c r="E20" s="4"/>
      <c r="F20" s="4"/>
      <c r="G20" s="4"/>
      <c r="H20" s="7"/>
      <c r="I20" s="7"/>
      <c r="J20" s="57" t="s">
        <v>25</v>
      </c>
      <c r="K20" s="58"/>
      <c r="L20" s="6" t="s">
        <v>26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6" t="s">
        <v>144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9" t="s">
        <v>4</v>
      </c>
      <c r="B24" s="65" t="s">
        <v>5</v>
      </c>
      <c r="C24" s="59" t="s">
        <v>6</v>
      </c>
      <c r="D24" s="59" t="s">
        <v>7</v>
      </c>
      <c r="E24" s="59" t="s">
        <v>8</v>
      </c>
      <c r="F24" s="59" t="s">
        <v>9</v>
      </c>
      <c r="G24" s="60"/>
      <c r="H24" s="60"/>
      <c r="I24" s="60"/>
      <c r="J24" s="59" t="s">
        <v>10</v>
      </c>
      <c r="K24" s="61"/>
      <c r="L24" s="61"/>
      <c r="M24" s="61"/>
      <c r="N24" s="61"/>
      <c r="O24" s="59" t="s">
        <v>11</v>
      </c>
      <c r="P24" s="59" t="s">
        <v>12</v>
      </c>
      <c r="Q24" s="63" t="s">
        <v>18</v>
      </c>
    </row>
    <row r="25" spans="1:17" ht="18.75" customHeight="1" x14ac:dyDescent="0.25">
      <c r="A25" s="60"/>
      <c r="B25" s="66"/>
      <c r="C25" s="64"/>
      <c r="D25" s="59"/>
      <c r="E25" s="59"/>
      <c r="F25" s="59" t="s">
        <v>13</v>
      </c>
      <c r="G25" s="59" t="s">
        <v>14</v>
      </c>
      <c r="H25" s="60"/>
      <c r="I25" s="60"/>
      <c r="J25" s="59" t="s">
        <v>19</v>
      </c>
      <c r="K25" s="59" t="s">
        <v>13</v>
      </c>
      <c r="L25" s="59" t="s">
        <v>14</v>
      </c>
      <c r="M25" s="60"/>
      <c r="N25" s="60"/>
      <c r="O25" s="59"/>
      <c r="P25" s="59"/>
      <c r="Q25" s="63"/>
    </row>
    <row r="26" spans="1:17" ht="22.5" customHeight="1" x14ac:dyDescent="0.25">
      <c r="A26" s="60"/>
      <c r="B26" s="66"/>
      <c r="C26" s="64"/>
      <c r="D26" s="59"/>
      <c r="E26" s="59"/>
      <c r="F26" s="60"/>
      <c r="G26" s="18" t="s">
        <v>15</v>
      </c>
      <c r="H26" s="18" t="s">
        <v>16</v>
      </c>
      <c r="I26" s="18" t="s">
        <v>17</v>
      </c>
      <c r="J26" s="64"/>
      <c r="K26" s="60"/>
      <c r="L26" s="18" t="s">
        <v>15</v>
      </c>
      <c r="M26" s="18" t="s">
        <v>16</v>
      </c>
      <c r="N26" s="18" t="s">
        <v>17</v>
      </c>
      <c r="O26" s="59"/>
      <c r="P26" s="59"/>
      <c r="Q26" s="63"/>
    </row>
    <row r="27" spans="1:17" ht="12.75" x14ac:dyDescent="0.2">
      <c r="A27" s="19">
        <v>1</v>
      </c>
      <c r="B27" s="20">
        <v>2</v>
      </c>
      <c r="C27" s="18">
        <v>3</v>
      </c>
      <c r="D27" s="18">
        <v>4</v>
      </c>
      <c r="E27" s="21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95" customHeight="1" x14ac:dyDescent="0.25">
      <c r="A28" s="53" t="s">
        <v>36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1:17" ht="220.8" x14ac:dyDescent="0.25">
      <c r="A29" s="23" t="s">
        <v>37</v>
      </c>
      <c r="B29" s="24" t="s">
        <v>138</v>
      </c>
      <c r="C29" s="25" t="s">
        <v>96</v>
      </c>
      <c r="D29" s="21" t="s">
        <v>38</v>
      </c>
      <c r="E29" s="26">
        <v>1</v>
      </c>
      <c r="F29" s="27">
        <v>518.97</v>
      </c>
      <c r="G29" s="27">
        <v>105.05</v>
      </c>
      <c r="H29" s="27">
        <v>413.92</v>
      </c>
      <c r="I29" s="27">
        <v>48.43</v>
      </c>
      <c r="J29" s="28"/>
      <c r="K29" s="28">
        <v>518.97</v>
      </c>
      <c r="L29" s="28">
        <v>105.05</v>
      </c>
      <c r="M29" s="28">
        <v>413.92</v>
      </c>
      <c r="N29" s="28">
        <v>48.43</v>
      </c>
      <c r="O29" s="28">
        <v>10.92</v>
      </c>
      <c r="P29" s="28">
        <v>10.92</v>
      </c>
      <c r="Q29" s="29"/>
    </row>
    <row r="30" spans="1:17" ht="153.6" x14ac:dyDescent="0.25">
      <c r="A30" s="23" t="s">
        <v>39</v>
      </c>
      <c r="B30" s="24" t="s">
        <v>97</v>
      </c>
      <c r="C30" s="25" t="s">
        <v>98</v>
      </c>
      <c r="D30" s="21" t="s">
        <v>38</v>
      </c>
      <c r="E30" s="26">
        <v>1</v>
      </c>
      <c r="F30" s="27">
        <v>402.59</v>
      </c>
      <c r="G30" s="27">
        <v>64.69</v>
      </c>
      <c r="H30" s="27">
        <v>337.9</v>
      </c>
      <c r="I30" s="27">
        <v>39.53</v>
      </c>
      <c r="J30" s="28"/>
      <c r="K30" s="28">
        <v>402.59</v>
      </c>
      <c r="L30" s="28">
        <v>64.69</v>
      </c>
      <c r="M30" s="28">
        <v>337.9</v>
      </c>
      <c r="N30" s="28">
        <v>39.53</v>
      </c>
      <c r="O30" s="28">
        <v>7.2119999999999997</v>
      </c>
      <c r="P30" s="28">
        <v>7.21</v>
      </c>
      <c r="Q30" s="29"/>
    </row>
    <row r="31" spans="1:17" ht="55.2" x14ac:dyDescent="0.25">
      <c r="A31" s="23" t="s">
        <v>40</v>
      </c>
      <c r="B31" s="24" t="s">
        <v>99</v>
      </c>
      <c r="C31" s="25" t="s">
        <v>100</v>
      </c>
      <c r="D31" s="21" t="s">
        <v>41</v>
      </c>
      <c r="E31" s="26">
        <v>2</v>
      </c>
      <c r="F31" s="27">
        <v>314.94</v>
      </c>
      <c r="G31" s="28"/>
      <c r="H31" s="28"/>
      <c r="I31" s="28"/>
      <c r="J31" s="28"/>
      <c r="K31" s="28">
        <v>629.88</v>
      </c>
      <c r="L31" s="28"/>
      <c r="M31" s="28"/>
      <c r="N31" s="28"/>
      <c r="O31" s="28"/>
      <c r="P31" s="28"/>
      <c r="Q31" s="29"/>
    </row>
    <row r="32" spans="1:17" ht="51.6" x14ac:dyDescent="0.25">
      <c r="A32" s="23" t="s">
        <v>42</v>
      </c>
      <c r="B32" s="24" t="s">
        <v>101</v>
      </c>
      <c r="C32" s="25" t="s">
        <v>102</v>
      </c>
      <c r="D32" s="21" t="s">
        <v>43</v>
      </c>
      <c r="E32" s="26">
        <v>6</v>
      </c>
      <c r="F32" s="27">
        <v>60</v>
      </c>
      <c r="G32" s="28"/>
      <c r="H32" s="28"/>
      <c r="I32" s="28"/>
      <c r="J32" s="28"/>
      <c r="K32" s="28">
        <v>360</v>
      </c>
      <c r="L32" s="28"/>
      <c r="M32" s="28"/>
      <c r="N32" s="28"/>
      <c r="O32" s="28"/>
      <c r="P32" s="28"/>
      <c r="Q32" s="29"/>
    </row>
    <row r="33" spans="1:17" ht="153.6" x14ac:dyDescent="0.25">
      <c r="A33" s="23" t="s">
        <v>44</v>
      </c>
      <c r="B33" s="24" t="s">
        <v>95</v>
      </c>
      <c r="C33" s="25" t="s">
        <v>103</v>
      </c>
      <c r="D33" s="21" t="s">
        <v>38</v>
      </c>
      <c r="E33" s="26">
        <v>1</v>
      </c>
      <c r="F33" s="27">
        <v>741.38</v>
      </c>
      <c r="G33" s="27">
        <v>150.07</v>
      </c>
      <c r="H33" s="27">
        <v>591.30999999999995</v>
      </c>
      <c r="I33" s="27">
        <v>69.180000000000007</v>
      </c>
      <c r="J33" s="28"/>
      <c r="K33" s="28">
        <v>741.38</v>
      </c>
      <c r="L33" s="28">
        <v>150.07</v>
      </c>
      <c r="M33" s="28">
        <v>591.30999999999995</v>
      </c>
      <c r="N33" s="28">
        <v>69.180000000000007</v>
      </c>
      <c r="O33" s="28">
        <v>15.6</v>
      </c>
      <c r="P33" s="28">
        <v>15.6</v>
      </c>
      <c r="Q33" s="29"/>
    </row>
    <row r="34" spans="1:17" ht="40.799999999999997" x14ac:dyDescent="0.25">
      <c r="A34" s="30" t="s">
        <v>104</v>
      </c>
      <c r="B34" s="24" t="s">
        <v>45</v>
      </c>
      <c r="C34" s="25" t="s">
        <v>139</v>
      </c>
      <c r="D34" s="21" t="s">
        <v>41</v>
      </c>
      <c r="E34" s="26">
        <v>1</v>
      </c>
      <c r="F34" s="27" t="s">
        <v>105</v>
      </c>
      <c r="G34" s="28"/>
      <c r="H34" s="28"/>
      <c r="I34" s="28"/>
      <c r="J34" s="28">
        <v>66413.66</v>
      </c>
      <c r="K34" s="28">
        <v>66413.66</v>
      </c>
      <c r="L34" s="28"/>
      <c r="M34" s="28"/>
      <c r="N34" s="28"/>
      <c r="O34" s="28"/>
      <c r="P34" s="28"/>
      <c r="Q34" s="29"/>
    </row>
    <row r="35" spans="1:17" ht="187.2" x14ac:dyDescent="0.25">
      <c r="A35" s="23" t="s">
        <v>46</v>
      </c>
      <c r="B35" s="24" t="s">
        <v>137</v>
      </c>
      <c r="C35" s="25" t="s">
        <v>107</v>
      </c>
      <c r="D35" s="21" t="s">
        <v>41</v>
      </c>
      <c r="E35" s="26">
        <v>1</v>
      </c>
      <c r="F35" s="27">
        <v>437.02</v>
      </c>
      <c r="G35" s="27">
        <v>142.68</v>
      </c>
      <c r="H35" s="27">
        <v>294.33999999999997</v>
      </c>
      <c r="I35" s="27">
        <v>36.97</v>
      </c>
      <c r="J35" s="28"/>
      <c r="K35" s="28">
        <v>437.02</v>
      </c>
      <c r="L35" s="28">
        <v>142.68</v>
      </c>
      <c r="M35" s="28">
        <v>294.33999999999997</v>
      </c>
      <c r="N35" s="28">
        <v>36.97</v>
      </c>
      <c r="O35" s="28">
        <v>14.832000000000001</v>
      </c>
      <c r="P35" s="28">
        <v>14.83</v>
      </c>
      <c r="Q35" s="29"/>
    </row>
    <row r="36" spans="1:17" ht="40.799999999999997" x14ac:dyDescent="0.25">
      <c r="A36" s="30" t="s">
        <v>108</v>
      </c>
      <c r="B36" s="24" t="s">
        <v>47</v>
      </c>
      <c r="C36" s="25" t="s">
        <v>109</v>
      </c>
      <c r="D36" s="21" t="s">
        <v>41</v>
      </c>
      <c r="E36" s="26">
        <v>1</v>
      </c>
      <c r="F36" s="27" t="s">
        <v>110</v>
      </c>
      <c r="G36" s="28"/>
      <c r="H36" s="28"/>
      <c r="I36" s="28"/>
      <c r="J36" s="28">
        <v>32585.39</v>
      </c>
      <c r="K36" s="28">
        <v>32585.39</v>
      </c>
      <c r="L36" s="28"/>
      <c r="M36" s="28"/>
      <c r="N36" s="28"/>
      <c r="O36" s="28"/>
      <c r="P36" s="28"/>
      <c r="Q36" s="29"/>
    </row>
    <row r="37" spans="1:17" ht="129.6" x14ac:dyDescent="0.25">
      <c r="A37" s="23" t="s">
        <v>48</v>
      </c>
      <c r="B37" s="24" t="s">
        <v>106</v>
      </c>
      <c r="C37" s="25" t="s">
        <v>111</v>
      </c>
      <c r="D37" s="21" t="s">
        <v>41</v>
      </c>
      <c r="E37" s="26">
        <v>1</v>
      </c>
      <c r="F37" s="27">
        <v>760.58</v>
      </c>
      <c r="G37" s="27">
        <v>237.8</v>
      </c>
      <c r="H37" s="27">
        <v>490.56</v>
      </c>
      <c r="I37" s="27">
        <v>61.62</v>
      </c>
      <c r="J37" s="28"/>
      <c r="K37" s="28">
        <v>760.58</v>
      </c>
      <c r="L37" s="28">
        <v>237.8</v>
      </c>
      <c r="M37" s="28">
        <v>490.56</v>
      </c>
      <c r="N37" s="28">
        <v>61.62</v>
      </c>
      <c r="O37" s="28">
        <v>24.72</v>
      </c>
      <c r="P37" s="28">
        <v>24.72</v>
      </c>
      <c r="Q37" s="29"/>
    </row>
    <row r="38" spans="1:17" ht="129.6" x14ac:dyDescent="0.25">
      <c r="A38" s="23" t="s">
        <v>49</v>
      </c>
      <c r="B38" s="24" t="s">
        <v>112</v>
      </c>
      <c r="C38" s="25" t="s">
        <v>113</v>
      </c>
      <c r="D38" s="21" t="s">
        <v>50</v>
      </c>
      <c r="E38" s="31" t="s">
        <v>114</v>
      </c>
      <c r="F38" s="27">
        <v>1126.74</v>
      </c>
      <c r="G38" s="27">
        <v>162.43</v>
      </c>
      <c r="H38" s="27">
        <v>69.709999999999994</v>
      </c>
      <c r="I38" s="27">
        <v>6.02</v>
      </c>
      <c r="J38" s="28"/>
      <c r="K38" s="28">
        <v>225.35</v>
      </c>
      <c r="L38" s="28">
        <v>32.49</v>
      </c>
      <c r="M38" s="28">
        <v>13.94</v>
      </c>
      <c r="N38" s="28">
        <v>1.2</v>
      </c>
      <c r="O38" s="28">
        <v>17.28</v>
      </c>
      <c r="P38" s="28">
        <v>3.46</v>
      </c>
      <c r="Q38" s="29"/>
    </row>
    <row r="39" spans="1:17" ht="51.6" x14ac:dyDescent="0.25">
      <c r="A39" s="23" t="s">
        <v>51</v>
      </c>
      <c r="B39" s="24" t="s">
        <v>115</v>
      </c>
      <c r="C39" s="25" t="s">
        <v>116</v>
      </c>
      <c r="D39" s="21" t="s">
        <v>52</v>
      </c>
      <c r="E39" s="31" t="s">
        <v>117</v>
      </c>
      <c r="F39" s="27">
        <v>6100</v>
      </c>
      <c r="G39" s="28"/>
      <c r="H39" s="28"/>
      <c r="I39" s="28"/>
      <c r="J39" s="28"/>
      <c r="K39" s="28">
        <v>153.72</v>
      </c>
      <c r="L39" s="28"/>
      <c r="M39" s="28"/>
      <c r="N39" s="28"/>
      <c r="O39" s="28"/>
      <c r="P39" s="28"/>
      <c r="Q39" s="29"/>
    </row>
    <row r="40" spans="1:17" ht="129.6" x14ac:dyDescent="0.25">
      <c r="A40" s="23" t="s">
        <v>53</v>
      </c>
      <c r="B40" s="24" t="s">
        <v>118</v>
      </c>
      <c r="C40" s="25" t="s">
        <v>119</v>
      </c>
      <c r="D40" s="21" t="s">
        <v>54</v>
      </c>
      <c r="E40" s="31" t="s">
        <v>120</v>
      </c>
      <c r="F40" s="27">
        <v>771.44</v>
      </c>
      <c r="G40" s="27">
        <v>116.18</v>
      </c>
      <c r="H40" s="27">
        <v>73.36</v>
      </c>
      <c r="I40" s="27">
        <v>8.14</v>
      </c>
      <c r="J40" s="28"/>
      <c r="K40" s="28">
        <v>462.86</v>
      </c>
      <c r="L40" s="28">
        <v>69.709999999999994</v>
      </c>
      <c r="M40" s="28">
        <v>44.01</v>
      </c>
      <c r="N40" s="28">
        <v>4.88</v>
      </c>
      <c r="O40" s="28">
        <v>12.36</v>
      </c>
      <c r="P40" s="28">
        <v>7.42</v>
      </c>
      <c r="Q40" s="29"/>
    </row>
    <row r="41" spans="1:17" ht="51.6" x14ac:dyDescent="0.25">
      <c r="A41" s="23" t="s">
        <v>55</v>
      </c>
      <c r="B41" s="24" t="s">
        <v>121</v>
      </c>
      <c r="C41" s="25" t="s">
        <v>122</v>
      </c>
      <c r="D41" s="21" t="s">
        <v>52</v>
      </c>
      <c r="E41" s="31" t="s">
        <v>123</v>
      </c>
      <c r="F41" s="27">
        <v>5636.21</v>
      </c>
      <c r="G41" s="28"/>
      <c r="H41" s="28"/>
      <c r="I41" s="28"/>
      <c r="J41" s="28"/>
      <c r="K41" s="28">
        <v>406.65</v>
      </c>
      <c r="L41" s="28"/>
      <c r="M41" s="28"/>
      <c r="N41" s="28"/>
      <c r="O41" s="28"/>
      <c r="P41" s="28"/>
      <c r="Q41" s="29"/>
    </row>
    <row r="42" spans="1:17" ht="19.95" customHeight="1" x14ac:dyDescent="0.25">
      <c r="A42" s="53" t="s">
        <v>56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</row>
    <row r="43" spans="1:17" ht="62.4" x14ac:dyDescent="0.25">
      <c r="A43" s="23" t="s">
        <v>57</v>
      </c>
      <c r="B43" s="24" t="s">
        <v>124</v>
      </c>
      <c r="C43" s="25" t="s">
        <v>125</v>
      </c>
      <c r="D43" s="21" t="s">
        <v>58</v>
      </c>
      <c r="E43" s="26">
        <v>1</v>
      </c>
      <c r="F43" s="27">
        <v>20.75</v>
      </c>
      <c r="G43" s="27">
        <v>20.75</v>
      </c>
      <c r="H43" s="28"/>
      <c r="I43" s="28"/>
      <c r="J43" s="28"/>
      <c r="K43" s="28">
        <v>20.75</v>
      </c>
      <c r="L43" s="28">
        <v>20.75</v>
      </c>
      <c r="M43" s="28"/>
      <c r="N43" s="28"/>
      <c r="O43" s="28">
        <v>1.62</v>
      </c>
      <c r="P43" s="28">
        <v>1.62</v>
      </c>
      <c r="Q43" s="29"/>
    </row>
    <row r="44" spans="1:17" ht="62.4" x14ac:dyDescent="0.25">
      <c r="A44" s="23" t="s">
        <v>59</v>
      </c>
      <c r="B44" s="24" t="s">
        <v>126</v>
      </c>
      <c r="C44" s="25" t="s">
        <v>127</v>
      </c>
      <c r="D44" s="21" t="s">
        <v>60</v>
      </c>
      <c r="E44" s="26">
        <v>3</v>
      </c>
      <c r="F44" s="27">
        <v>83.55</v>
      </c>
      <c r="G44" s="27">
        <v>83.55</v>
      </c>
      <c r="H44" s="28"/>
      <c r="I44" s="28"/>
      <c r="J44" s="28"/>
      <c r="K44" s="28">
        <v>250.65</v>
      </c>
      <c r="L44" s="28">
        <v>250.65</v>
      </c>
      <c r="M44" s="28"/>
      <c r="N44" s="28"/>
      <c r="O44" s="28">
        <v>7.29</v>
      </c>
      <c r="P44" s="28">
        <v>21.87</v>
      </c>
      <c r="Q44" s="29"/>
    </row>
    <row r="45" spans="1:17" ht="62.4" x14ac:dyDescent="0.25">
      <c r="A45" s="23" t="s">
        <v>61</v>
      </c>
      <c r="B45" s="24" t="s">
        <v>128</v>
      </c>
      <c r="C45" s="25" t="s">
        <v>129</v>
      </c>
      <c r="D45" s="21" t="s">
        <v>62</v>
      </c>
      <c r="E45" s="26">
        <v>0.05</v>
      </c>
      <c r="F45" s="27">
        <v>165.95</v>
      </c>
      <c r="G45" s="27">
        <v>165.95</v>
      </c>
      <c r="H45" s="28"/>
      <c r="I45" s="28"/>
      <c r="J45" s="28"/>
      <c r="K45" s="28">
        <v>8.3000000000000007</v>
      </c>
      <c r="L45" s="28">
        <v>8.3000000000000007</v>
      </c>
      <c r="M45" s="28"/>
      <c r="N45" s="28"/>
      <c r="O45" s="28">
        <v>12.96</v>
      </c>
      <c r="P45" s="28">
        <v>0.65</v>
      </c>
      <c r="Q45" s="29"/>
    </row>
    <row r="46" spans="1:17" ht="74.400000000000006" x14ac:dyDescent="0.25">
      <c r="A46" s="23" t="s">
        <v>63</v>
      </c>
      <c r="B46" s="24" t="s">
        <v>130</v>
      </c>
      <c r="C46" s="25" t="s">
        <v>131</v>
      </c>
      <c r="D46" s="21" t="s">
        <v>41</v>
      </c>
      <c r="E46" s="26">
        <v>1</v>
      </c>
      <c r="F46" s="27">
        <v>139.99</v>
      </c>
      <c r="G46" s="27">
        <v>139.99</v>
      </c>
      <c r="H46" s="28"/>
      <c r="I46" s="28"/>
      <c r="J46" s="28"/>
      <c r="K46" s="28">
        <v>139.99</v>
      </c>
      <c r="L46" s="28">
        <v>139.99</v>
      </c>
      <c r="M46" s="28"/>
      <c r="N46" s="28"/>
      <c r="O46" s="28">
        <v>10.8</v>
      </c>
      <c r="P46" s="28">
        <v>10.8</v>
      </c>
      <c r="Q46" s="29"/>
    </row>
    <row r="47" spans="1:17" ht="13.8" x14ac:dyDescent="0.25">
      <c r="A47" s="53" t="s">
        <v>64</v>
      </c>
      <c r="B47" s="54"/>
      <c r="C47" s="54"/>
      <c r="D47" s="54"/>
      <c r="E47" s="54"/>
      <c r="F47" s="54"/>
      <c r="G47" s="54"/>
      <c r="H47" s="54"/>
      <c r="I47" s="54"/>
      <c r="J47" s="54"/>
      <c r="K47" s="27">
        <v>104517.74</v>
      </c>
      <c r="L47" s="27">
        <v>1222.18</v>
      </c>
      <c r="M47" s="27">
        <v>2185.98</v>
      </c>
      <c r="N47" s="27">
        <v>261.81</v>
      </c>
      <c r="O47" s="28"/>
      <c r="P47" s="27">
        <v>119.1</v>
      </c>
      <c r="Q47" s="29"/>
    </row>
    <row r="48" spans="1:17" ht="13.8" x14ac:dyDescent="0.25">
      <c r="A48" s="53" t="s">
        <v>65</v>
      </c>
      <c r="B48" s="54"/>
      <c r="C48" s="54"/>
      <c r="D48" s="54"/>
      <c r="E48" s="54"/>
      <c r="F48" s="54"/>
      <c r="G48" s="54"/>
      <c r="H48" s="54"/>
      <c r="I48" s="54"/>
      <c r="J48" s="54"/>
      <c r="K48" s="27">
        <v>798.95</v>
      </c>
      <c r="L48" s="28"/>
      <c r="M48" s="28"/>
      <c r="N48" s="28"/>
      <c r="O48" s="28"/>
      <c r="P48" s="28"/>
      <c r="Q48" s="29"/>
    </row>
    <row r="49" spans="1:17" ht="13.8" x14ac:dyDescent="0.25">
      <c r="A49" s="53" t="s">
        <v>66</v>
      </c>
      <c r="B49" s="54"/>
      <c r="C49" s="54"/>
      <c r="D49" s="54"/>
      <c r="E49" s="54"/>
      <c r="F49" s="54"/>
      <c r="G49" s="54"/>
      <c r="H49" s="54"/>
      <c r="I49" s="54"/>
      <c r="J49" s="54"/>
      <c r="K49" s="28"/>
      <c r="L49" s="28"/>
      <c r="M49" s="28"/>
      <c r="N49" s="28"/>
      <c r="O49" s="28"/>
      <c r="P49" s="28"/>
      <c r="Q49" s="29"/>
    </row>
    <row r="50" spans="1:17" ht="13.8" x14ac:dyDescent="0.25">
      <c r="A50" s="53" t="s">
        <v>67</v>
      </c>
      <c r="B50" s="54"/>
      <c r="C50" s="54"/>
      <c r="D50" s="54"/>
      <c r="E50" s="54"/>
      <c r="F50" s="54"/>
      <c r="G50" s="54"/>
      <c r="H50" s="54"/>
      <c r="I50" s="54"/>
      <c r="J50" s="54"/>
      <c r="K50" s="27">
        <v>163.68</v>
      </c>
      <c r="L50" s="28"/>
      <c r="M50" s="28"/>
      <c r="N50" s="28"/>
      <c r="O50" s="28"/>
      <c r="P50" s="28"/>
      <c r="Q50" s="29"/>
    </row>
    <row r="51" spans="1:17" ht="13.8" x14ac:dyDescent="0.25">
      <c r="A51" s="53" t="s">
        <v>68</v>
      </c>
      <c r="B51" s="54"/>
      <c r="C51" s="54"/>
      <c r="D51" s="54"/>
      <c r="E51" s="54"/>
      <c r="F51" s="54"/>
      <c r="G51" s="54"/>
      <c r="H51" s="54"/>
      <c r="I51" s="54"/>
      <c r="J51" s="54"/>
      <c r="K51" s="27">
        <v>334.79</v>
      </c>
      <c r="L51" s="28"/>
      <c r="M51" s="28"/>
      <c r="N51" s="28"/>
      <c r="O51" s="28"/>
      <c r="P51" s="28"/>
      <c r="Q51" s="29"/>
    </row>
    <row r="52" spans="1:17" ht="13.8" x14ac:dyDescent="0.25">
      <c r="A52" s="53" t="s">
        <v>69</v>
      </c>
      <c r="B52" s="54"/>
      <c r="C52" s="54"/>
      <c r="D52" s="54"/>
      <c r="E52" s="54"/>
      <c r="F52" s="54"/>
      <c r="G52" s="54"/>
      <c r="H52" s="54"/>
      <c r="I52" s="54"/>
      <c r="J52" s="54"/>
      <c r="K52" s="27">
        <v>300.48</v>
      </c>
      <c r="L52" s="28"/>
      <c r="M52" s="28"/>
      <c r="N52" s="28"/>
      <c r="O52" s="28"/>
      <c r="P52" s="28"/>
      <c r="Q52" s="29"/>
    </row>
    <row r="53" spans="1:17" ht="13.8" x14ac:dyDescent="0.25">
      <c r="A53" s="55" t="s">
        <v>70</v>
      </c>
      <c r="B53" s="54"/>
      <c r="C53" s="54"/>
      <c r="D53" s="54"/>
      <c r="E53" s="54"/>
      <c r="F53" s="54"/>
      <c r="G53" s="54"/>
      <c r="H53" s="54"/>
      <c r="I53" s="54"/>
      <c r="J53" s="54"/>
      <c r="K53" s="28"/>
      <c r="L53" s="28"/>
      <c r="M53" s="28"/>
      <c r="N53" s="28"/>
      <c r="O53" s="28"/>
      <c r="P53" s="28"/>
      <c r="Q53" s="29"/>
    </row>
    <row r="54" spans="1:17" ht="13.8" x14ac:dyDescent="0.25">
      <c r="A54" s="53" t="s">
        <v>71</v>
      </c>
      <c r="B54" s="54"/>
      <c r="C54" s="54"/>
      <c r="D54" s="54"/>
      <c r="E54" s="54"/>
      <c r="F54" s="54"/>
      <c r="G54" s="54"/>
      <c r="H54" s="54"/>
      <c r="I54" s="54"/>
      <c r="J54" s="54"/>
      <c r="K54" s="28"/>
      <c r="L54" s="28"/>
      <c r="M54" s="28"/>
      <c r="N54" s="28"/>
      <c r="O54" s="28"/>
      <c r="P54" s="28"/>
      <c r="Q54" s="29"/>
    </row>
    <row r="55" spans="1:17" ht="13.8" x14ac:dyDescent="0.25">
      <c r="A55" s="53" t="s">
        <v>72</v>
      </c>
      <c r="B55" s="54"/>
      <c r="C55" s="54"/>
      <c r="D55" s="54"/>
      <c r="E55" s="54"/>
      <c r="F55" s="54"/>
      <c r="G55" s="54"/>
      <c r="H55" s="54"/>
      <c r="I55" s="54"/>
      <c r="J55" s="54"/>
      <c r="K55" s="27">
        <v>3513.67</v>
      </c>
      <c r="L55" s="28"/>
      <c r="M55" s="28"/>
      <c r="N55" s="28"/>
      <c r="O55" s="28"/>
      <c r="P55" s="27">
        <v>33.729999999999997</v>
      </c>
      <c r="Q55" s="29"/>
    </row>
    <row r="56" spans="1:17" ht="13.8" x14ac:dyDescent="0.25">
      <c r="A56" s="53" t="s">
        <v>73</v>
      </c>
      <c r="B56" s="54"/>
      <c r="C56" s="54"/>
      <c r="D56" s="54"/>
      <c r="E56" s="54"/>
      <c r="F56" s="54"/>
      <c r="G56" s="54"/>
      <c r="H56" s="54"/>
      <c r="I56" s="54"/>
      <c r="J56" s="54"/>
      <c r="K56" s="27">
        <v>28495.86</v>
      </c>
      <c r="L56" s="28"/>
      <c r="M56" s="28"/>
      <c r="N56" s="28"/>
      <c r="O56" s="28"/>
      <c r="P56" s="27">
        <v>33.729999999999997</v>
      </c>
      <c r="Q56" s="29"/>
    </row>
    <row r="57" spans="1:17" ht="13.8" x14ac:dyDescent="0.25">
      <c r="A57" s="53" t="s">
        <v>74</v>
      </c>
      <c r="B57" s="54"/>
      <c r="C57" s="54"/>
      <c r="D57" s="54"/>
      <c r="E57" s="54"/>
      <c r="F57" s="54"/>
      <c r="G57" s="54"/>
      <c r="H57" s="54"/>
      <c r="I57" s="54"/>
      <c r="J57" s="54"/>
      <c r="K57" s="28"/>
      <c r="L57" s="28"/>
      <c r="M57" s="28"/>
      <c r="N57" s="28"/>
      <c r="O57" s="28"/>
      <c r="P57" s="28"/>
      <c r="Q57" s="29"/>
    </row>
    <row r="58" spans="1:17" ht="13.8" x14ac:dyDescent="0.25">
      <c r="A58" s="53" t="s">
        <v>72</v>
      </c>
      <c r="B58" s="54"/>
      <c r="C58" s="54"/>
      <c r="D58" s="54"/>
      <c r="E58" s="54"/>
      <c r="F58" s="54"/>
      <c r="G58" s="54"/>
      <c r="H58" s="54"/>
      <c r="I58" s="54"/>
      <c r="J58" s="54"/>
      <c r="K58" s="27">
        <v>2220.6</v>
      </c>
      <c r="L58" s="28"/>
      <c r="M58" s="28"/>
      <c r="N58" s="28"/>
      <c r="O58" s="28"/>
      <c r="P58" s="27">
        <v>50.43</v>
      </c>
      <c r="Q58" s="29"/>
    </row>
    <row r="59" spans="1:17" ht="13.8" x14ac:dyDescent="0.25">
      <c r="A59" s="53" t="s">
        <v>73</v>
      </c>
      <c r="B59" s="54"/>
      <c r="C59" s="54"/>
      <c r="D59" s="54"/>
      <c r="E59" s="54"/>
      <c r="F59" s="54"/>
      <c r="G59" s="54"/>
      <c r="H59" s="54"/>
      <c r="I59" s="54"/>
      <c r="J59" s="54"/>
      <c r="K59" s="27">
        <v>18009.07</v>
      </c>
      <c r="L59" s="28"/>
      <c r="M59" s="28"/>
      <c r="N59" s="28"/>
      <c r="O59" s="28"/>
      <c r="P59" s="27">
        <v>50.43</v>
      </c>
      <c r="Q59" s="29"/>
    </row>
    <row r="60" spans="1:17" ht="13.8" x14ac:dyDescent="0.25">
      <c r="A60" s="53" t="s">
        <v>75</v>
      </c>
      <c r="B60" s="54"/>
      <c r="C60" s="54"/>
      <c r="D60" s="54"/>
      <c r="E60" s="54"/>
      <c r="F60" s="54"/>
      <c r="G60" s="54"/>
      <c r="H60" s="54"/>
      <c r="I60" s="54"/>
      <c r="J60" s="54"/>
      <c r="K60" s="28"/>
      <c r="L60" s="28"/>
      <c r="M60" s="28"/>
      <c r="N60" s="28"/>
      <c r="O60" s="28"/>
      <c r="P60" s="28"/>
      <c r="Q60" s="29"/>
    </row>
    <row r="61" spans="1:17" ht="13.8" x14ac:dyDescent="0.25">
      <c r="A61" s="53" t="s">
        <v>72</v>
      </c>
      <c r="B61" s="54"/>
      <c r="C61" s="54"/>
      <c r="D61" s="54"/>
      <c r="E61" s="54"/>
      <c r="F61" s="54"/>
      <c r="G61" s="54"/>
      <c r="H61" s="54"/>
      <c r="I61" s="54"/>
      <c r="J61" s="54"/>
      <c r="K61" s="27">
        <v>98999.05</v>
      </c>
      <c r="L61" s="28"/>
      <c r="M61" s="28"/>
      <c r="N61" s="28"/>
      <c r="O61" s="28"/>
      <c r="P61" s="28"/>
      <c r="Q61" s="29"/>
    </row>
    <row r="62" spans="1:17" ht="13.8" x14ac:dyDescent="0.25">
      <c r="A62" s="53" t="s">
        <v>76</v>
      </c>
      <c r="B62" s="54"/>
      <c r="C62" s="54"/>
      <c r="D62" s="54"/>
      <c r="E62" s="54"/>
      <c r="F62" s="54"/>
      <c r="G62" s="54"/>
      <c r="H62" s="54"/>
      <c r="I62" s="54"/>
      <c r="J62" s="54"/>
      <c r="K62" s="27">
        <v>521724.99</v>
      </c>
      <c r="L62" s="28"/>
      <c r="M62" s="28"/>
      <c r="N62" s="28"/>
      <c r="O62" s="28"/>
      <c r="P62" s="28"/>
      <c r="Q62" s="29"/>
    </row>
    <row r="63" spans="1:17" ht="13.8" x14ac:dyDescent="0.25">
      <c r="A63" s="53" t="s">
        <v>77</v>
      </c>
      <c r="B63" s="54"/>
      <c r="C63" s="54"/>
      <c r="D63" s="54"/>
      <c r="E63" s="54"/>
      <c r="F63" s="54"/>
      <c r="G63" s="54"/>
      <c r="H63" s="54"/>
      <c r="I63" s="54"/>
      <c r="J63" s="54"/>
      <c r="K63" s="28"/>
      <c r="L63" s="28"/>
      <c r="M63" s="28"/>
      <c r="N63" s="28"/>
      <c r="O63" s="28"/>
      <c r="P63" s="28"/>
      <c r="Q63" s="29"/>
    </row>
    <row r="64" spans="1:17" ht="13.8" x14ac:dyDescent="0.25">
      <c r="A64" s="53" t="s">
        <v>72</v>
      </c>
      <c r="B64" s="54"/>
      <c r="C64" s="54"/>
      <c r="D64" s="54"/>
      <c r="E64" s="54"/>
      <c r="F64" s="54"/>
      <c r="G64" s="54"/>
      <c r="H64" s="54"/>
      <c r="I64" s="54"/>
      <c r="J64" s="54"/>
      <c r="K64" s="27">
        <v>583.37</v>
      </c>
      <c r="L64" s="28"/>
      <c r="M64" s="28"/>
      <c r="N64" s="28"/>
      <c r="O64" s="28"/>
      <c r="P64" s="27">
        <v>34.94</v>
      </c>
      <c r="Q64" s="29"/>
    </row>
    <row r="65" spans="1:17" ht="13.8" x14ac:dyDescent="0.25">
      <c r="A65" s="53" t="s">
        <v>78</v>
      </c>
      <c r="B65" s="54"/>
      <c r="C65" s="54"/>
      <c r="D65" s="54"/>
      <c r="E65" s="54"/>
      <c r="F65" s="54"/>
      <c r="G65" s="54"/>
      <c r="H65" s="54"/>
      <c r="I65" s="54"/>
      <c r="J65" s="54"/>
      <c r="K65" s="27">
        <v>11585.73</v>
      </c>
      <c r="L65" s="28"/>
      <c r="M65" s="28"/>
      <c r="N65" s="28"/>
      <c r="O65" s="28"/>
      <c r="P65" s="27">
        <v>34.94</v>
      </c>
      <c r="Q65" s="29"/>
    </row>
    <row r="66" spans="1:17" ht="13.8" x14ac:dyDescent="0.25">
      <c r="A66" s="53" t="s">
        <v>79</v>
      </c>
      <c r="B66" s="54"/>
      <c r="C66" s="54"/>
      <c r="D66" s="54"/>
      <c r="E66" s="54"/>
      <c r="F66" s="54"/>
      <c r="G66" s="54"/>
      <c r="H66" s="54"/>
      <c r="I66" s="54"/>
      <c r="J66" s="54"/>
      <c r="K66" s="27">
        <v>579815.65</v>
      </c>
      <c r="L66" s="28"/>
      <c r="M66" s="28"/>
      <c r="N66" s="28"/>
      <c r="O66" s="28"/>
      <c r="P66" s="27">
        <v>119.1</v>
      </c>
      <c r="Q66" s="29"/>
    </row>
    <row r="67" spans="1:17" ht="13.8" x14ac:dyDescent="0.25">
      <c r="A67" s="53" t="s">
        <v>80</v>
      </c>
      <c r="B67" s="54"/>
      <c r="C67" s="54"/>
      <c r="D67" s="54"/>
      <c r="E67" s="54"/>
      <c r="F67" s="54"/>
      <c r="G67" s="54"/>
      <c r="H67" s="54"/>
      <c r="I67" s="54"/>
      <c r="J67" s="54"/>
      <c r="K67" s="28"/>
      <c r="L67" s="28"/>
      <c r="M67" s="28"/>
      <c r="N67" s="28"/>
      <c r="O67" s="28"/>
      <c r="P67" s="28"/>
      <c r="Q67" s="29"/>
    </row>
    <row r="68" spans="1:17" ht="13.8" x14ac:dyDescent="0.25">
      <c r="A68" s="53" t="s">
        <v>81</v>
      </c>
      <c r="B68" s="54"/>
      <c r="C68" s="54"/>
      <c r="D68" s="54"/>
      <c r="E68" s="54"/>
      <c r="F68" s="54"/>
      <c r="G68" s="54"/>
      <c r="H68" s="54"/>
      <c r="I68" s="54"/>
      <c r="J68" s="54"/>
      <c r="K68" s="27">
        <v>2110.5300000000002</v>
      </c>
      <c r="L68" s="28"/>
      <c r="M68" s="28"/>
      <c r="N68" s="28"/>
      <c r="O68" s="28"/>
      <c r="P68" s="28"/>
      <c r="Q68" s="29"/>
    </row>
    <row r="69" spans="1:17" ht="13.8" x14ac:dyDescent="0.25">
      <c r="A69" s="53" t="s">
        <v>82</v>
      </c>
      <c r="B69" s="54"/>
      <c r="C69" s="54"/>
      <c r="D69" s="54"/>
      <c r="E69" s="54"/>
      <c r="F69" s="54"/>
      <c r="G69" s="54"/>
      <c r="H69" s="54"/>
      <c r="I69" s="54"/>
      <c r="J69" s="54"/>
      <c r="K69" s="27">
        <v>2185.98</v>
      </c>
      <c r="L69" s="28"/>
      <c r="M69" s="28"/>
      <c r="N69" s="28"/>
      <c r="O69" s="28"/>
      <c r="P69" s="28"/>
      <c r="Q69" s="29"/>
    </row>
    <row r="70" spans="1:17" ht="13.8" x14ac:dyDescent="0.25">
      <c r="A70" s="53" t="s">
        <v>83</v>
      </c>
      <c r="B70" s="54"/>
      <c r="C70" s="54"/>
      <c r="D70" s="54"/>
      <c r="E70" s="54"/>
      <c r="F70" s="54"/>
      <c r="G70" s="54"/>
      <c r="H70" s="54"/>
      <c r="I70" s="54"/>
      <c r="J70" s="54"/>
      <c r="K70" s="27">
        <v>1483.99</v>
      </c>
      <c r="L70" s="28"/>
      <c r="M70" s="28"/>
      <c r="N70" s="28"/>
      <c r="O70" s="28"/>
      <c r="P70" s="28"/>
      <c r="Q70" s="29"/>
    </row>
    <row r="71" spans="1:17" ht="13.8" x14ac:dyDescent="0.25">
      <c r="A71" s="53" t="s">
        <v>84</v>
      </c>
      <c r="B71" s="54"/>
      <c r="C71" s="54"/>
      <c r="D71" s="54"/>
      <c r="E71" s="54"/>
      <c r="F71" s="54"/>
      <c r="G71" s="54"/>
      <c r="H71" s="54"/>
      <c r="I71" s="54"/>
      <c r="J71" s="54"/>
      <c r="K71" s="27">
        <v>98999.05</v>
      </c>
      <c r="L71" s="28"/>
      <c r="M71" s="28"/>
      <c r="N71" s="28"/>
      <c r="O71" s="28"/>
      <c r="P71" s="28"/>
      <c r="Q71" s="29"/>
    </row>
    <row r="72" spans="1:17" ht="13.8" x14ac:dyDescent="0.25">
      <c r="A72" s="53" t="s">
        <v>85</v>
      </c>
      <c r="B72" s="54"/>
      <c r="C72" s="54"/>
      <c r="D72" s="54"/>
      <c r="E72" s="54"/>
      <c r="F72" s="54"/>
      <c r="G72" s="54"/>
      <c r="H72" s="54"/>
      <c r="I72" s="54"/>
      <c r="J72" s="54"/>
      <c r="K72" s="27">
        <v>798.95</v>
      </c>
      <c r="L72" s="28"/>
      <c r="M72" s="28"/>
      <c r="N72" s="28"/>
      <c r="O72" s="28"/>
      <c r="P72" s="28"/>
      <c r="Q72" s="29"/>
    </row>
    <row r="73" spans="1:17" ht="13.8" x14ac:dyDescent="0.25">
      <c r="A73" s="53" t="s">
        <v>142</v>
      </c>
      <c r="B73" s="54"/>
      <c r="C73" s="54"/>
      <c r="D73" s="54"/>
      <c r="E73" s="54"/>
      <c r="F73" s="54"/>
      <c r="G73" s="54"/>
      <c r="H73" s="54"/>
      <c r="I73" s="54"/>
      <c r="J73" s="54"/>
      <c r="K73" s="69">
        <v>700030</v>
      </c>
      <c r="L73" s="28"/>
      <c r="M73" s="28"/>
      <c r="N73" s="28"/>
      <c r="O73" s="28"/>
      <c r="P73" s="28"/>
      <c r="Q73" s="29"/>
    </row>
    <row r="74" spans="1:17" ht="13.8" x14ac:dyDescent="0.25">
      <c r="A74" s="53" t="s">
        <v>86</v>
      </c>
      <c r="B74" s="54"/>
      <c r="C74" s="54"/>
      <c r="D74" s="54"/>
      <c r="E74" s="54"/>
      <c r="F74" s="54"/>
      <c r="G74" s="54"/>
      <c r="H74" s="54"/>
      <c r="I74" s="54"/>
      <c r="J74" s="54"/>
      <c r="K74" s="69">
        <f>K73*0.2</f>
        <v>140006</v>
      </c>
      <c r="L74" s="28"/>
      <c r="M74" s="28"/>
      <c r="N74" s="28"/>
      <c r="O74" s="28"/>
      <c r="P74" s="28"/>
      <c r="Q74" s="29"/>
    </row>
    <row r="75" spans="1:17" ht="13.8" x14ac:dyDescent="0.25">
      <c r="A75" s="55" t="s">
        <v>87</v>
      </c>
      <c r="B75" s="54"/>
      <c r="C75" s="54"/>
      <c r="D75" s="54"/>
      <c r="E75" s="54"/>
      <c r="F75" s="54"/>
      <c r="G75" s="54"/>
      <c r="H75" s="54"/>
      <c r="I75" s="54"/>
      <c r="J75" s="54"/>
      <c r="K75" s="70">
        <f>K73+K74</f>
        <v>840036</v>
      </c>
      <c r="L75" s="28"/>
      <c r="M75" s="28"/>
      <c r="N75" s="28"/>
      <c r="O75" s="28"/>
      <c r="P75" s="32">
        <v>119.1</v>
      </c>
      <c r="Q75" s="29"/>
    </row>
    <row r="77" spans="1:17" ht="14.4" x14ac:dyDescent="0.3">
      <c r="A77" s="47"/>
      <c r="B77" s="48" t="s">
        <v>132</v>
      </c>
      <c r="C77" s="52" t="s">
        <v>133</v>
      </c>
      <c r="D77" s="52"/>
      <c r="E77" s="52"/>
      <c r="F77" s="52"/>
    </row>
    <row r="78" spans="1:17" ht="14.4" x14ac:dyDescent="0.3">
      <c r="A78" s="47"/>
      <c r="B78" s="49"/>
      <c r="C78" s="51" t="s">
        <v>134</v>
      </c>
      <c r="D78" s="51"/>
      <c r="E78" s="51"/>
      <c r="F78" s="51"/>
    </row>
    <row r="79" spans="1:17" ht="14.4" x14ac:dyDescent="0.3">
      <c r="A79" s="47"/>
      <c r="B79" s="48" t="s">
        <v>135</v>
      </c>
      <c r="C79" s="52" t="s">
        <v>136</v>
      </c>
      <c r="D79" s="52"/>
      <c r="E79" s="52"/>
      <c r="F79" s="52"/>
    </row>
    <row r="80" spans="1:17" ht="14.4" x14ac:dyDescent="0.3">
      <c r="A80" s="47"/>
      <c r="B80" s="50"/>
      <c r="C80" s="51" t="s">
        <v>134</v>
      </c>
      <c r="D80" s="51"/>
      <c r="E80" s="51"/>
      <c r="F80" s="51"/>
    </row>
  </sheetData>
  <mergeCells count="59">
    <mergeCell ref="D13:Q13"/>
    <mergeCell ref="J14:K14"/>
    <mergeCell ref="J19:K19"/>
    <mergeCell ref="J20:K20"/>
    <mergeCell ref="J18:K18"/>
    <mergeCell ref="J17:K17"/>
    <mergeCell ref="J15:K15"/>
    <mergeCell ref="L25:N25"/>
    <mergeCell ref="A24:A26"/>
    <mergeCell ref="B24:B26"/>
    <mergeCell ref="C24:C26"/>
    <mergeCell ref="D24:D26"/>
    <mergeCell ref="E24:E26"/>
    <mergeCell ref="A48:J48"/>
    <mergeCell ref="A49:J49"/>
    <mergeCell ref="A50:J50"/>
    <mergeCell ref="A51:J51"/>
    <mergeCell ref="J16:K16"/>
    <mergeCell ref="F25:F26"/>
    <mergeCell ref="G25:I25"/>
    <mergeCell ref="J24:N24"/>
    <mergeCell ref="A42:Q42"/>
    <mergeCell ref="O24:O26"/>
    <mergeCell ref="P24:P26"/>
    <mergeCell ref="Q24:Q26"/>
    <mergeCell ref="F24:I24"/>
    <mergeCell ref="A28:Q28"/>
    <mergeCell ref="J25:J26"/>
    <mergeCell ref="K25:K26"/>
    <mergeCell ref="A71:J71"/>
    <mergeCell ref="A62:J62"/>
    <mergeCell ref="A63:J63"/>
    <mergeCell ref="A64:J64"/>
    <mergeCell ref="A65:J65"/>
    <mergeCell ref="A66:J66"/>
    <mergeCell ref="D10:L10"/>
    <mergeCell ref="A67:J67"/>
    <mergeCell ref="A68:J68"/>
    <mergeCell ref="A69:J69"/>
    <mergeCell ref="A70:J70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C80:F80"/>
    <mergeCell ref="C79:F79"/>
    <mergeCell ref="C77:F77"/>
    <mergeCell ref="C78:F78"/>
    <mergeCell ref="A72:J72"/>
    <mergeCell ref="A73:J73"/>
    <mergeCell ref="A74:J74"/>
    <mergeCell ref="A75:J7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2021-10-07T03:47:06Z</dcterms:modified>
</cp:coreProperties>
</file>